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сесія)\"/>
    </mc:Choice>
  </mc:AlternateContent>
  <bookViews>
    <workbookView xWindow="0" yWindow="0" windowWidth="19632" windowHeight="8280"/>
  </bookViews>
  <sheets>
    <sheet name="d-14" sheetId="1" r:id="rId1"/>
  </sheets>
  <definedNames>
    <definedName name="_xlnm.Print_Area" localSheetId="0">'d-14'!$A$1:$C$51</definedName>
  </definedNames>
  <calcPr calcId="162913"/>
</workbook>
</file>

<file path=xl/calcChain.xml><?xml version="1.0" encoding="utf-8"?>
<calcChain xmlns="http://schemas.openxmlformats.org/spreadsheetml/2006/main">
  <c r="C47" i="1" l="1"/>
  <c r="C36" i="1" l="1"/>
  <c r="C45" i="1"/>
  <c r="C25" i="1"/>
  <c r="C43" i="1" l="1"/>
  <c r="C33" i="1" l="1"/>
  <c r="C9" i="1" l="1"/>
  <c r="C21" i="1" l="1"/>
  <c r="C49" i="1" s="1"/>
</calcChain>
</file>

<file path=xl/sharedStrings.xml><?xml version="1.0" encoding="utf-8"?>
<sst xmlns="http://schemas.openxmlformats.org/spreadsheetml/2006/main" count="51" uniqueCount="49">
  <si>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</si>
  <si>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</si>
  <si>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</si>
  <si>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</si>
  <si>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</si>
  <si>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</si>
  <si>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</si>
  <si>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</si>
  <si>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</si>
  <si>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</si>
  <si>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</si>
  <si>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</si>
  <si>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</si>
  <si>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</si>
  <si>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</si>
  <si>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</si>
  <si>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</si>
  <si>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</si>
  <si>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</si>
  <si>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</si>
  <si>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</si>
  <si>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Управління соціальної політики, всього</t>
  </si>
  <si>
    <t>оплата за придбання металодетектора</t>
  </si>
  <si>
    <t>плата за придбання системи кондиціонування закритих приміщень</t>
  </si>
  <si>
    <t>Управління культури та мистецтв, всього</t>
  </si>
  <si>
    <t>оплата  послуг за проведення фестивалю "Я там, де є Благословіння"</t>
  </si>
  <si>
    <t>виплата грошових винагород</t>
  </si>
  <si>
    <t>плата за придбання  спеціального мультимедійного обладанання і ноутбука</t>
  </si>
  <si>
    <t>плата за сертифікат для об"єкту з середніми(СС2) наслідками "Влаштування, реконструкція відпочинково- реакреаційної зони в р-ні "Дальнього пляжу"по вул. Чумацькій в м.Тернопіль"</t>
  </si>
  <si>
    <t>оплата послуг  по святкуванню "Дня Державного прапора України"</t>
  </si>
  <si>
    <t>оплата послуг по святкуванню Дня міста, відкриття та вшанування нових імен відомих людей на "Алеї Зірок" (показ відеопродукціі, звукотехнічне,світлотехнічне забезпечення)</t>
  </si>
  <si>
    <t xml:space="preserve">оплата послуг по святкуванню Дня міста ( придбання артбуку "Обличчя сучасних героїв") </t>
  </si>
  <si>
    <t>оплата послуг по розробці технічних умов приєднання до електромереж по вул.Микулинецькій</t>
  </si>
  <si>
    <t>придбання цінних подарунків</t>
  </si>
  <si>
    <t>Управління обліку та контролю за використанням комунального майна, всього</t>
  </si>
  <si>
    <t>оплата послуг по організації фестивалів та вистави до свята Святого  Миколая ("Джаз-Без" та "Додому на Різдво")</t>
  </si>
  <si>
    <t>оплата послуг по Новорічних заходах</t>
  </si>
  <si>
    <t xml:space="preserve">оплата за послуги з розробки звіту про страт.екол.оцінку проєкту Програми економ.і соціальн. розвитку терит.громади на 25-27рр. </t>
  </si>
  <si>
    <t>6.</t>
  </si>
  <si>
    <t>Управління житлово-комунального господарства, благоустрою та екології, всього</t>
  </si>
  <si>
    <t>оплата послуг за поточний ремонт асфальто-бетонного покриття на вулицях міста ТОВ "Технобудцентр"</t>
  </si>
  <si>
    <t>7.</t>
  </si>
  <si>
    <t>Управління транспорту, комунікацій та зв"язку, всього</t>
  </si>
  <si>
    <t xml:space="preserve">оплата за придбання квадрокоптерів ТзОВ "Центральна керуюча компанія" </t>
  </si>
  <si>
    <t>оплата послуг за спожиту електроенергію в дитячому дошкільному закладі</t>
  </si>
  <si>
    <t>послуги за виготовлення інформаційної продукції на зупинках громадського транспорту міста</t>
  </si>
  <si>
    <t>до рішення міської ради</t>
  </si>
  <si>
    <t>Додаток 3</t>
  </si>
  <si>
    <t xml:space="preserve"> про надходження  і  використання  коштів  цільового  фонду соціально-економічного  розвитку                          за  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</si>
</sst>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6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vertical="top" wrapText="1" shrinkToFit="1"/>
    </xf>
    <xf numFmtId="0" fontId="3" fillId="0" borderId="1" xfId="2" applyFont="1" applyBorder="1" applyAlignment="1">
      <alignment wrapText="1" shrinkToFit="1"/>
    </xf>
    <xf numFmtId="0" fontId="4" fillId="0" borderId="3" xfId="2" applyFont="1" applyBorder="1" applyAlignment="1">
      <alignment wrapText="1"/>
    </xf>
    <xf numFmtId="0" fontId="3" fillId="0" borderId="1" xfId="0" applyFont="1" applyBorder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view="pageBreakPreview" zoomScaleNormal="100" zoomScaleSheetLayoutView="100" workbookViewId="0">
      <selection activeCell="A6" sqref="A6"/>
    </sheetView>
  </sheetViews>
  <sheetFormatPr defaultRowHeight="15.6" x14ac:dyDescent="0.3"/>
  <cols>
    <col min="1" max="1" width="9" style="18"/>
    <col min="2" max="2" width="57.8984375" style="18" customWidth="1"/>
    <col min="3" max="3" width="15.8984375" style="18" customWidth="1"/>
  </cols>
  <sheetData>
    <row r="1" spans="1:3" x14ac:dyDescent="0.3">
      <c r="C1" s="1" t="s">
        <v>47</v>
      </c>
    </row>
    <row r="2" spans="1:3" x14ac:dyDescent="0.3">
      <c r="C2" s="1" t="s">
        <v>46</v>
      </c>
    </row>
    <row r="3" spans="1:3" x14ac:dyDescent="0.3">
      <c r="C3" s="1"/>
    </row>
    <row r="4" spans="1:3" x14ac:dyDescent="0.3">
      <c r="A4" s="34" t="s">
        <v>0</v>
      </c>
      <c r="B4" s="34"/>
      <c r="C4" s="34"/>
    </row>
    <row r="5" spans="1:3" ht="33" customHeight="1" x14ac:dyDescent="0.3">
      <c r="A5" s="35" t="s">
        <v>48</v>
      </c>
      <c r="B5" s="35"/>
      <c r="C5" s="35"/>
    </row>
    <row r="6" spans="1:3" ht="3" customHeight="1" x14ac:dyDescent="0.3">
      <c r="A6" s="2"/>
      <c r="B6" s="2"/>
      <c r="C6" s="2"/>
    </row>
    <row r="7" spans="1:3" ht="17.25" customHeight="1" x14ac:dyDescent="0.3">
      <c r="C7" s="1" t="s">
        <v>1</v>
      </c>
    </row>
    <row r="8" spans="1:3" x14ac:dyDescent="0.3">
      <c r="A8" s="3" t="s">
        <v>2</v>
      </c>
      <c r="B8" s="3" t="s">
        <v>3</v>
      </c>
      <c r="C8" s="3" t="s">
        <v>4</v>
      </c>
    </row>
    <row r="9" spans="1:3" x14ac:dyDescent="0.3">
      <c r="A9" s="15"/>
      <c r="B9" s="4" t="s">
        <v>5</v>
      </c>
      <c r="C9" s="16">
        <f>C11+C12+C13+C14+C15+C16</f>
        <v>9986</v>
      </c>
    </row>
    <row r="10" spans="1:3" x14ac:dyDescent="0.3">
      <c r="A10" s="15"/>
      <c r="B10" s="4" t="s">
        <v>6</v>
      </c>
      <c r="C10" s="16"/>
    </row>
    <row r="11" spans="1:3" ht="31.2" x14ac:dyDescent="0.3">
      <c r="A11" s="3">
        <v>1</v>
      </c>
      <c r="B11" s="5" t="s">
        <v>14</v>
      </c>
      <c r="C11" s="17">
        <v>1767.5</v>
      </c>
    </row>
    <row r="12" spans="1:3" ht="31.2" x14ac:dyDescent="0.3">
      <c r="A12" s="3">
        <v>2</v>
      </c>
      <c r="B12" s="5" t="s">
        <v>7</v>
      </c>
      <c r="C12" s="17">
        <v>7200</v>
      </c>
    </row>
    <row r="13" spans="1:3" x14ac:dyDescent="0.3">
      <c r="A13" s="3">
        <v>3</v>
      </c>
      <c r="B13" s="5" t="s">
        <v>8</v>
      </c>
      <c r="C13" s="17">
        <v>137.5</v>
      </c>
    </row>
    <row r="14" spans="1:3" ht="31.2" x14ac:dyDescent="0.3">
      <c r="A14" s="3">
        <v>4</v>
      </c>
      <c r="B14" s="5" t="s">
        <v>9</v>
      </c>
      <c r="C14" s="17">
        <v>2</v>
      </c>
    </row>
    <row r="15" spans="1:3" x14ac:dyDescent="0.3">
      <c r="A15" s="3">
        <v>5</v>
      </c>
      <c r="B15" s="5" t="s">
        <v>10</v>
      </c>
      <c r="C15" s="17">
        <v>17.899999999999999</v>
      </c>
    </row>
    <row r="16" spans="1:3" ht="46.8" x14ac:dyDescent="0.3">
      <c r="A16" s="3">
        <v>6</v>
      </c>
      <c r="B16" s="6" t="s">
        <v>15</v>
      </c>
      <c r="C16" s="17">
        <v>861.1</v>
      </c>
    </row>
    <row r="17" spans="1:3" x14ac:dyDescent="0.3">
      <c r="A17" s="7"/>
      <c r="B17" s="8"/>
      <c r="C17" s="9"/>
    </row>
    <row r="18" spans="1:3" ht="3" customHeight="1" x14ac:dyDescent="0.3">
      <c r="C18" s="10"/>
    </row>
    <row r="19" spans="1:3" hidden="1" x14ac:dyDescent="0.3">
      <c r="B19" s="20"/>
      <c r="C19" s="11"/>
    </row>
    <row r="20" spans="1:3" x14ac:dyDescent="0.3">
      <c r="A20" s="3" t="s">
        <v>2</v>
      </c>
      <c r="B20" s="3" t="s">
        <v>11</v>
      </c>
      <c r="C20" s="3" t="s">
        <v>4</v>
      </c>
    </row>
    <row r="21" spans="1:3" x14ac:dyDescent="0.3">
      <c r="A21" s="3">
        <v>1</v>
      </c>
      <c r="B21" s="21" t="s">
        <v>12</v>
      </c>
      <c r="C21" s="16">
        <f>C22+C23+C24</f>
        <v>3000</v>
      </c>
    </row>
    <row r="22" spans="1:3" x14ac:dyDescent="0.3">
      <c r="A22" s="3"/>
      <c r="B22" s="22" t="s">
        <v>17</v>
      </c>
      <c r="C22" s="17">
        <v>1490</v>
      </c>
    </row>
    <row r="23" spans="1:3" x14ac:dyDescent="0.3">
      <c r="A23" s="3"/>
      <c r="B23" s="22" t="s">
        <v>18</v>
      </c>
      <c r="C23" s="17">
        <v>1160</v>
      </c>
    </row>
    <row r="24" spans="1:3" ht="31.2" x14ac:dyDescent="0.3">
      <c r="A24" s="3"/>
      <c r="B24" s="22" t="s">
        <v>19</v>
      </c>
      <c r="C24" s="17">
        <v>350</v>
      </c>
    </row>
    <row r="25" spans="1:3" ht="19.5" customHeight="1" x14ac:dyDescent="0.3">
      <c r="A25" s="26">
        <v>2</v>
      </c>
      <c r="B25" s="27" t="s">
        <v>20</v>
      </c>
      <c r="C25" s="28">
        <f>C26+C27+C28+C29+C30+C31+C32</f>
        <v>2619.5</v>
      </c>
    </row>
    <row r="26" spans="1:3" ht="45.75" customHeight="1" x14ac:dyDescent="0.3">
      <c r="A26" s="3"/>
      <c r="B26" s="22" t="s">
        <v>28</v>
      </c>
      <c r="C26" s="25">
        <v>13.9</v>
      </c>
    </row>
    <row r="27" spans="1:3" ht="19.5" customHeight="1" x14ac:dyDescent="0.3">
      <c r="A27" s="3"/>
      <c r="B27" s="22" t="s">
        <v>22</v>
      </c>
      <c r="C27" s="25">
        <v>43.6</v>
      </c>
    </row>
    <row r="28" spans="1:3" ht="18.75" customHeight="1" x14ac:dyDescent="0.3">
      <c r="A28" s="3"/>
      <c r="B28" s="22" t="s">
        <v>33</v>
      </c>
      <c r="C28" s="25">
        <v>367.9</v>
      </c>
    </row>
    <row r="29" spans="1:3" ht="30" customHeight="1" x14ac:dyDescent="0.3">
      <c r="A29" s="3"/>
      <c r="B29" s="22" t="s">
        <v>32</v>
      </c>
      <c r="C29" s="25">
        <v>7.8</v>
      </c>
    </row>
    <row r="30" spans="1:3" ht="18" customHeight="1" x14ac:dyDescent="0.3">
      <c r="A30" s="3"/>
      <c r="B30" s="22" t="s">
        <v>26</v>
      </c>
      <c r="C30" s="25">
        <v>372.7</v>
      </c>
    </row>
    <row r="31" spans="1:3" ht="34.5" customHeight="1" x14ac:dyDescent="0.3">
      <c r="A31" s="3"/>
      <c r="B31" s="22" t="s">
        <v>37</v>
      </c>
      <c r="C31" s="29">
        <v>30</v>
      </c>
    </row>
    <row r="32" spans="1:3" ht="30.75" customHeight="1" x14ac:dyDescent="0.3">
      <c r="A32" s="3"/>
      <c r="B32" s="30" t="s">
        <v>43</v>
      </c>
      <c r="C32" s="29">
        <v>1783.6</v>
      </c>
    </row>
    <row r="33" spans="1:3" ht="21.75" customHeight="1" x14ac:dyDescent="0.3">
      <c r="A33" s="3">
        <v>3</v>
      </c>
      <c r="B33" s="21" t="s">
        <v>21</v>
      </c>
      <c r="C33" s="28">
        <f>C34+C35</f>
        <v>156</v>
      </c>
    </row>
    <row r="34" spans="1:3" ht="33" customHeight="1" x14ac:dyDescent="0.3">
      <c r="A34" s="3"/>
      <c r="B34" s="22" t="s">
        <v>23</v>
      </c>
      <c r="C34" s="25">
        <v>40</v>
      </c>
    </row>
    <row r="35" spans="1:3" ht="28.5" customHeight="1" x14ac:dyDescent="0.3">
      <c r="A35" s="3"/>
      <c r="B35" s="22" t="s">
        <v>27</v>
      </c>
      <c r="C35" s="25">
        <v>116</v>
      </c>
    </row>
    <row r="36" spans="1:3" ht="20.25" customHeight="1" x14ac:dyDescent="0.3">
      <c r="A36" s="3">
        <v>4</v>
      </c>
      <c r="B36" s="21" t="s">
        <v>24</v>
      </c>
      <c r="C36" s="24">
        <f>C37+C38+C39+C40+C41+C42</f>
        <v>711.2</v>
      </c>
    </row>
    <row r="37" spans="1:3" ht="30" customHeight="1" x14ac:dyDescent="0.3">
      <c r="A37" s="3"/>
      <c r="B37" s="22" t="s">
        <v>25</v>
      </c>
      <c r="C37" s="25">
        <v>113.1</v>
      </c>
    </row>
    <row r="38" spans="1:3" ht="34.5" customHeight="1" x14ac:dyDescent="0.3">
      <c r="A38" s="3"/>
      <c r="B38" s="31" t="s">
        <v>29</v>
      </c>
      <c r="C38" s="25">
        <v>101.4</v>
      </c>
    </row>
    <row r="39" spans="1:3" ht="51" customHeight="1" x14ac:dyDescent="0.3">
      <c r="A39" s="33"/>
      <c r="B39" s="22" t="s">
        <v>30</v>
      </c>
      <c r="C39" s="25">
        <v>111</v>
      </c>
    </row>
    <row r="40" spans="1:3" ht="33" customHeight="1" x14ac:dyDescent="0.3">
      <c r="A40" s="3"/>
      <c r="B40" s="22" t="s">
        <v>31</v>
      </c>
      <c r="C40" s="25">
        <v>85.8</v>
      </c>
    </row>
    <row r="41" spans="1:3" ht="33" customHeight="1" x14ac:dyDescent="0.3">
      <c r="A41" s="3"/>
      <c r="B41" s="22" t="s">
        <v>35</v>
      </c>
      <c r="C41" s="25">
        <v>275.89999999999998</v>
      </c>
    </row>
    <row r="42" spans="1:3" ht="19.5" customHeight="1" x14ac:dyDescent="0.3">
      <c r="A42" s="3"/>
      <c r="B42" s="22" t="s">
        <v>36</v>
      </c>
      <c r="C42" s="25">
        <v>24</v>
      </c>
    </row>
    <row r="43" spans="1:3" ht="33" customHeight="1" x14ac:dyDescent="0.3">
      <c r="A43" s="3">
        <v>5</v>
      </c>
      <c r="B43" s="21" t="s">
        <v>34</v>
      </c>
      <c r="C43" s="24">
        <f>C44</f>
        <v>93</v>
      </c>
    </row>
    <row r="44" spans="1:3" ht="33" customHeight="1" x14ac:dyDescent="0.3">
      <c r="A44" s="3"/>
      <c r="B44" s="22" t="s">
        <v>44</v>
      </c>
      <c r="C44" s="25">
        <v>93</v>
      </c>
    </row>
    <row r="45" spans="1:3" ht="33" customHeight="1" x14ac:dyDescent="0.3">
      <c r="A45" s="3" t="s">
        <v>38</v>
      </c>
      <c r="B45" s="21" t="s">
        <v>39</v>
      </c>
      <c r="C45" s="24">
        <f>C46</f>
        <v>1000</v>
      </c>
    </row>
    <row r="46" spans="1:3" ht="28.5" customHeight="1" x14ac:dyDescent="0.3">
      <c r="A46" s="3"/>
      <c r="B46" s="22" t="s">
        <v>40</v>
      </c>
      <c r="C46" s="25">
        <v>1000</v>
      </c>
    </row>
    <row r="47" spans="1:3" ht="21" customHeight="1" x14ac:dyDescent="0.3">
      <c r="A47" s="3" t="s">
        <v>41</v>
      </c>
      <c r="B47" s="21" t="s">
        <v>42</v>
      </c>
      <c r="C47" s="24">
        <f>C48</f>
        <v>40</v>
      </c>
    </row>
    <row r="48" spans="1:3" ht="28.5" customHeight="1" x14ac:dyDescent="0.3">
      <c r="A48" s="3"/>
      <c r="B48" s="22" t="s">
        <v>45</v>
      </c>
      <c r="C48" s="25">
        <v>40</v>
      </c>
    </row>
    <row r="49" spans="1:4" ht="24" customHeight="1" x14ac:dyDescent="0.3">
      <c r="A49" s="3"/>
      <c r="B49" s="21" t="s">
        <v>13</v>
      </c>
      <c r="C49" s="24">
        <f>C21+C25+C33+C36+C43+C45+C47</f>
        <v>7619.7</v>
      </c>
    </row>
    <row r="50" spans="1:4" ht="19.5" customHeight="1" x14ac:dyDescent="0.3">
      <c r="A50" s="23"/>
      <c r="B50" s="32"/>
    </row>
    <row r="51" spans="1:4" ht="27" customHeight="1" x14ac:dyDescent="0.3">
      <c r="A51" s="7"/>
      <c r="B51" s="19" t="s">
        <v>16</v>
      </c>
    </row>
    <row r="52" spans="1:4" x14ac:dyDescent="0.3">
      <c r="A52" s="12"/>
      <c r="B52" s="19"/>
    </row>
    <row r="54" spans="1:4" x14ac:dyDescent="0.3">
      <c r="A54" s="19"/>
    </row>
    <row r="56" spans="1:4" x14ac:dyDescent="0.3">
      <c r="D56" s="13"/>
    </row>
    <row r="57" spans="1:4" x14ac:dyDescent="0.3">
      <c r="D57" s="14"/>
    </row>
  </sheetData>
  <mergeCells count="2">
    <mergeCell ref="A4:C4"/>
    <mergeCell ref="A5:C5"/>
  </mergeCells>
  <pageMargins left="0.70866141732283472" right="0.70866141732283472" top="0.55118110236220474" bottom="1.5354330708661419" header="0.31496062992125984" footer="0.31496062992125984"/>
  <pageSetup paperSize="9" scale="80" orientation="portrait" r:id="rId1"/>
  <headerFooter differentFirst="1">
    <oddHeader>&amp;C&amp;P</oddHeader>
  </headerFooter>
  <rowBreaks count="1" manualBreakCount="1">
    <brk id="3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2025-02-11T07:06:59Z</cp:lastPrinted>
  <dcterms:created xsi:type="dcterms:W3CDTF">2021-02-10T14:08:11Z</dcterms:created>
  <dcterms:modified xsi:type="dcterms:W3CDTF">2025-02-11T07:17:34Z</dcterms:modified>
</cp:coreProperties>
</file>